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F:\Elevator New Tender 2026-27\"/>
    </mc:Choice>
  </mc:AlternateContent>
  <xr:revisionPtr revIDLastSave="0" documentId="13_ncr:1_{F7C966C6-43F4-45A9-AEB2-EF9D2194689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Q " sheetId="14" r:id="rId1"/>
  </sheets>
  <definedNames>
    <definedName name="_xlnm.Print_Area" localSheetId="0">'BOQ '!$A$1:$I$25</definedName>
    <definedName name="_xlnm.Print_Titles" localSheetId="0">'BOQ 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4" l="1"/>
  <c r="H23" i="14"/>
  <c r="H21" i="14"/>
  <c r="F22" i="14"/>
  <c r="F23" i="14"/>
  <c r="F21" i="14"/>
  <c r="H18" i="14"/>
  <c r="H7" i="14"/>
  <c r="H8" i="14"/>
  <c r="H9" i="14"/>
  <c r="H10" i="14"/>
  <c r="H11" i="14"/>
  <c r="H12" i="14"/>
  <c r="H13" i="14"/>
  <c r="H14" i="14"/>
  <c r="H15" i="14"/>
  <c r="H6" i="14"/>
  <c r="H24" i="14" l="1"/>
  <c r="G9" i="14" l="1"/>
  <c r="G18" i="14"/>
  <c r="H19" i="14" s="1"/>
  <c r="G7" i="14"/>
  <c r="G8" i="14"/>
  <c r="G10" i="14"/>
  <c r="G11" i="14"/>
  <c r="G12" i="14"/>
  <c r="G13" i="14"/>
  <c r="G14" i="14"/>
  <c r="G15" i="14"/>
  <c r="G6" i="14"/>
  <c r="H16" i="14" l="1"/>
  <c r="H25" i="14" s="1"/>
</calcChain>
</file>

<file path=xl/sharedStrings.xml><?xml version="1.0" encoding="utf-8"?>
<sst xmlns="http://schemas.openxmlformats.org/spreadsheetml/2006/main" count="47" uniqueCount="35">
  <si>
    <t>S.No.</t>
  </si>
  <si>
    <t>BOQ Item no.</t>
  </si>
  <si>
    <t xml:space="preserve"> Description</t>
  </si>
  <si>
    <t>Units</t>
  </si>
  <si>
    <t>Remark</t>
  </si>
  <si>
    <t>A</t>
  </si>
  <si>
    <t>Passenger elevator 13P/884 KG with machine room B+G+4 stop</t>
  </si>
  <si>
    <t>Each</t>
  </si>
  <si>
    <t>Passenger elevator 16P/1088 KG with machine room B+G+11 stop</t>
  </si>
  <si>
    <t>Passenger elevator 13P/884 KG with machine room B+G+9 stop</t>
  </si>
  <si>
    <t>Passenger elevator 16P/1088 KG with machine room B+G+6 stop</t>
  </si>
  <si>
    <t>Service  elevator 1000 KG with machine room B+G+6 stop</t>
  </si>
  <si>
    <t>Service  elevator 1000 KG with machine room B+G+11 stop</t>
  </si>
  <si>
    <t>Service  elevator 1000 KG with machine room B+G+9 stop</t>
  </si>
  <si>
    <t>B</t>
  </si>
  <si>
    <t>Escalator 1000 mm width 100 passenger per minute 0.5 mtr/sec</t>
  </si>
  <si>
    <t>Passenger elevator 10P/680 KG machine roomless B+G+1 stop</t>
  </si>
  <si>
    <t>Passenger elevator 16P/1088 KG machine roomless B+G+1 stop</t>
  </si>
  <si>
    <t>Passenger elevator 16P/1088 KG machine roomless B+G+2 stop</t>
  </si>
  <si>
    <t xml:space="preserve">Total Amount  [A+B+C] </t>
  </si>
  <si>
    <t xml:space="preserve">Platinum level maintenance service  </t>
  </si>
  <si>
    <t xml:space="preserve">Total Amount 
</t>
  </si>
  <si>
    <t>Silver  level maintenance service</t>
  </si>
  <si>
    <t xml:space="preserve">C </t>
  </si>
  <si>
    <t>Battery 12V 18Ah</t>
  </si>
  <si>
    <t>Ard Battery 12V 7Ah _ EA</t>
  </si>
  <si>
    <t>Universal EPSU Output 230Vac &amp; 12Vdc</t>
  </si>
  <si>
    <t xml:space="preserve">Nos. </t>
  </si>
  <si>
    <t xml:space="preserve">Total Amount [A] </t>
  </si>
  <si>
    <t>Total Amount [B]</t>
  </si>
  <si>
    <t>Total Amount [C]</t>
  </si>
  <si>
    <t>Rate Including  GST</t>
  </si>
  <si>
    <t xml:space="preserve">BOQ </t>
  </si>
  <si>
    <t>Rate Excluding GST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</si>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</sst>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"/>
  </numFmts>
  <fonts count="10" x14ac:knownFonts="1">
    <font>
      <sz val="11"/>
      <color theme="1"/>
      <name val="Calibri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1"/>
      <name val="Times New Roman"/>
      <family val="1"/>
    </font>
    <font>
      <b/>
      <sz val="12"/>
      <color indexed="8"/>
      <name val="Times New Roman"/>
      <family val="1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6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vertical="center"/>
    </xf>
    <xf numFmtId="165" fontId="0" fillId="0" borderId="0" xfId="0" applyNumberFormat="1"/>
    <xf numFmtId="0" fontId="4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3">
    <cellStyle name="Comma 13 2" xfId="1" xr:uid="{00000000-0005-0000-0000-000031000000}"/>
    <cellStyle name="Normal" xfId="0" builtinId="0"/>
    <cellStyle name="Normal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view="pageBreakPreview" zoomScale="80" zoomScaleNormal="70" workbookViewId="0">
      <pane ySplit="4" topLeftCell="A5" activePane="bottomLeft" state="frozen"/>
      <selection pane="bottomLeft" activeCell="P11" sqref="P11"/>
    </sheetView>
  </sheetViews>
  <sheetFormatPr defaultColWidth="9" defaultRowHeight="15" x14ac:dyDescent="0.25"/>
  <cols>
    <col min="1" max="1" width="5.85546875" customWidth="1"/>
    <col min="2" max="2" width="11.28515625" customWidth="1"/>
    <col min="3" max="3" width="41.85546875" customWidth="1"/>
    <col min="4" max="4" width="8.140625" customWidth="1"/>
    <col min="5" max="5" width="10" customWidth="1"/>
    <col min="6" max="6" width="14" customWidth="1"/>
    <col min="7" max="7" width="16.7109375" hidden="1" customWidth="1"/>
    <col min="8" max="8" width="22.7109375" customWidth="1"/>
    <col min="9" max="9" width="19.28515625" customWidth="1"/>
    <col min="10" max="10" width="21.28515625" customWidth="1"/>
    <col min="11" max="11" width="19.5703125" customWidth="1"/>
  </cols>
  <sheetData>
    <row r="1" spans="1:9" ht="30" customHeight="1" x14ac:dyDescent="0.25">
      <c r="A1" s="19" t="s">
        <v>32</v>
      </c>
      <c r="B1" s="19"/>
      <c r="C1" s="20"/>
      <c r="D1" s="20"/>
      <c r="E1" s="20"/>
      <c r="F1" s="20"/>
      <c r="G1" s="20"/>
      <c r="H1" s="20"/>
      <c r="I1" s="20"/>
    </row>
    <row r="2" spans="1:9" ht="31.5" customHeight="1" x14ac:dyDescent="0.25">
      <c r="A2" s="22" t="s">
        <v>0</v>
      </c>
      <c r="B2" s="22" t="s">
        <v>1</v>
      </c>
      <c r="C2" s="22" t="s">
        <v>2</v>
      </c>
      <c r="D2" s="21" t="s">
        <v>3</v>
      </c>
      <c r="E2" s="23" t="s">
        <v>34</v>
      </c>
      <c r="F2" s="23" t="s">
        <v>33</v>
      </c>
      <c r="G2" s="23" t="s">
        <v>31</v>
      </c>
      <c r="H2" s="24" t="s">
        <v>21</v>
      </c>
      <c r="I2" s="21" t="s">
        <v>4</v>
      </c>
    </row>
    <row r="3" spans="1:9" ht="31.5" customHeight="1" x14ac:dyDescent="0.25">
      <c r="A3" s="22"/>
      <c r="B3" s="22"/>
      <c r="C3" s="22"/>
      <c r="D3" s="21"/>
      <c r="E3" s="23"/>
      <c r="F3" s="23"/>
      <c r="G3" s="23"/>
      <c r="H3" s="24"/>
      <c r="I3" s="21"/>
    </row>
    <row r="4" spans="1:9" ht="21.75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6</v>
      </c>
      <c r="H4" s="7">
        <v>7</v>
      </c>
      <c r="I4" s="7">
        <v>8</v>
      </c>
    </row>
    <row r="5" spans="1:9" ht="23.25" customHeight="1" x14ac:dyDescent="0.25">
      <c r="A5" s="5">
        <v>1</v>
      </c>
      <c r="B5" s="1" t="s">
        <v>5</v>
      </c>
      <c r="C5" s="25" t="s">
        <v>20</v>
      </c>
      <c r="D5" s="25"/>
      <c r="E5" s="25"/>
      <c r="F5" s="25"/>
      <c r="G5" s="25"/>
      <c r="H5" s="25"/>
      <c r="I5" s="3"/>
    </row>
    <row r="6" spans="1:9" ht="40.5" customHeight="1" x14ac:dyDescent="0.25">
      <c r="A6" s="5">
        <v>21</v>
      </c>
      <c r="B6" s="1">
        <v>1</v>
      </c>
      <c r="C6" s="10" t="s">
        <v>16</v>
      </c>
      <c r="D6" s="5" t="s">
        <v>7</v>
      </c>
      <c r="E6" s="8">
        <v>1</v>
      </c>
      <c r="F6" s="8">
        <v>145109</v>
      </c>
      <c r="G6" s="8">
        <f>F6*1.18</f>
        <v>171228.62</v>
      </c>
      <c r="H6" s="8">
        <f>F6*E6</f>
        <v>145109</v>
      </c>
      <c r="I6" s="3"/>
    </row>
    <row r="7" spans="1:9" ht="40.5" customHeight="1" x14ac:dyDescent="0.25">
      <c r="A7" s="5">
        <v>22</v>
      </c>
      <c r="B7" s="1">
        <v>2</v>
      </c>
      <c r="C7" s="10" t="s">
        <v>17</v>
      </c>
      <c r="D7" s="5" t="s">
        <v>7</v>
      </c>
      <c r="E7" s="8">
        <v>3</v>
      </c>
      <c r="F7" s="8">
        <v>157484</v>
      </c>
      <c r="G7" s="8">
        <f t="shared" ref="G7:G15" si="0">F7*1.18</f>
        <v>185831.12</v>
      </c>
      <c r="H7" s="8">
        <f t="shared" ref="H7:H15" si="1">F7*E7</f>
        <v>472452</v>
      </c>
      <c r="I7" s="3"/>
    </row>
    <row r="8" spans="1:9" ht="44.25" customHeight="1" x14ac:dyDescent="0.25">
      <c r="A8" s="5">
        <v>24</v>
      </c>
      <c r="B8" s="1">
        <v>3</v>
      </c>
      <c r="C8" s="10" t="s">
        <v>18</v>
      </c>
      <c r="D8" s="5" t="s">
        <v>7</v>
      </c>
      <c r="E8" s="8">
        <v>2</v>
      </c>
      <c r="F8" s="8">
        <v>176046</v>
      </c>
      <c r="G8" s="8">
        <f t="shared" si="0"/>
        <v>207734.28</v>
      </c>
      <c r="H8" s="8">
        <f t="shared" si="1"/>
        <v>352092</v>
      </c>
      <c r="I8" s="3"/>
    </row>
    <row r="9" spans="1:9" ht="40.5" customHeight="1" x14ac:dyDescent="0.25">
      <c r="A9" s="5">
        <v>2</v>
      </c>
      <c r="B9" s="1">
        <v>4</v>
      </c>
      <c r="C9" s="10" t="s">
        <v>6</v>
      </c>
      <c r="D9" s="5" t="s">
        <v>7</v>
      </c>
      <c r="E9" s="8">
        <v>17</v>
      </c>
      <c r="F9" s="8">
        <v>178064.41</v>
      </c>
      <c r="G9" s="8">
        <f>F9*1.18</f>
        <v>210116.00380000001</v>
      </c>
      <c r="H9" s="8">
        <f t="shared" si="1"/>
        <v>3027094.97</v>
      </c>
      <c r="I9" s="3"/>
    </row>
    <row r="10" spans="1:9" ht="40.5" customHeight="1" x14ac:dyDescent="0.25">
      <c r="A10" s="5">
        <v>5</v>
      </c>
      <c r="B10" s="1">
        <v>5</v>
      </c>
      <c r="C10" s="10" t="s">
        <v>10</v>
      </c>
      <c r="D10" s="5" t="s">
        <v>7</v>
      </c>
      <c r="E10" s="8">
        <v>8</v>
      </c>
      <c r="F10" s="8">
        <v>260718.95</v>
      </c>
      <c r="G10" s="8">
        <f t="shared" si="0"/>
        <v>307648.36099999998</v>
      </c>
      <c r="H10" s="8">
        <f t="shared" si="1"/>
        <v>2085751.6</v>
      </c>
      <c r="I10" s="3"/>
    </row>
    <row r="11" spans="1:9" ht="40.5" customHeight="1" x14ac:dyDescent="0.25">
      <c r="A11" s="5">
        <v>4</v>
      </c>
      <c r="B11" s="1">
        <v>6</v>
      </c>
      <c r="C11" s="10" t="s">
        <v>9</v>
      </c>
      <c r="D11" s="5" t="s">
        <v>7</v>
      </c>
      <c r="E11" s="8">
        <v>3</v>
      </c>
      <c r="F11" s="8">
        <v>229650.76</v>
      </c>
      <c r="G11" s="8">
        <f t="shared" si="0"/>
        <v>270987.89679999999</v>
      </c>
      <c r="H11" s="8">
        <f t="shared" si="1"/>
        <v>688952.28</v>
      </c>
      <c r="I11" s="3"/>
    </row>
    <row r="12" spans="1:9" ht="40.5" customHeight="1" x14ac:dyDescent="0.25">
      <c r="A12" s="5">
        <v>3</v>
      </c>
      <c r="B12" s="1">
        <v>7</v>
      </c>
      <c r="C12" s="10" t="s">
        <v>8</v>
      </c>
      <c r="D12" s="5" t="s">
        <v>7</v>
      </c>
      <c r="E12" s="8">
        <v>6</v>
      </c>
      <c r="F12" s="8">
        <v>342132.11</v>
      </c>
      <c r="G12" s="8">
        <f t="shared" si="0"/>
        <v>403715.88979999995</v>
      </c>
      <c r="H12" s="8">
        <f t="shared" si="1"/>
        <v>2052792.66</v>
      </c>
      <c r="I12" s="3"/>
    </row>
    <row r="13" spans="1:9" ht="40.5" customHeight="1" x14ac:dyDescent="0.25">
      <c r="A13" s="5">
        <v>6</v>
      </c>
      <c r="B13" s="1">
        <v>8</v>
      </c>
      <c r="C13" s="10" t="s">
        <v>11</v>
      </c>
      <c r="D13" s="5" t="s">
        <v>7</v>
      </c>
      <c r="E13" s="8">
        <v>4</v>
      </c>
      <c r="F13" s="8">
        <v>218769.04</v>
      </c>
      <c r="G13" s="8">
        <f t="shared" si="0"/>
        <v>258147.46719999998</v>
      </c>
      <c r="H13" s="8">
        <f t="shared" si="1"/>
        <v>875076.16</v>
      </c>
      <c r="I13" s="3"/>
    </row>
    <row r="14" spans="1:9" ht="40.5" customHeight="1" x14ac:dyDescent="0.25">
      <c r="A14" s="5">
        <v>8</v>
      </c>
      <c r="B14" s="1">
        <v>9</v>
      </c>
      <c r="C14" s="10" t="s">
        <v>13</v>
      </c>
      <c r="D14" s="5" t="s">
        <v>7</v>
      </c>
      <c r="E14" s="8">
        <v>1</v>
      </c>
      <c r="F14" s="8">
        <v>232600.35</v>
      </c>
      <c r="G14" s="8">
        <f t="shared" si="0"/>
        <v>274468.413</v>
      </c>
      <c r="H14" s="8">
        <f t="shared" si="1"/>
        <v>232600.35</v>
      </c>
      <c r="I14" s="3"/>
    </row>
    <row r="15" spans="1:9" s="2" customFormat="1" ht="40.5" customHeight="1" x14ac:dyDescent="0.25">
      <c r="A15" s="4">
        <v>7</v>
      </c>
      <c r="B15" s="1">
        <v>10</v>
      </c>
      <c r="C15" s="10" t="s">
        <v>12</v>
      </c>
      <c r="D15" s="5" t="s">
        <v>7</v>
      </c>
      <c r="E15" s="8">
        <v>1</v>
      </c>
      <c r="F15" s="8">
        <v>242769.19</v>
      </c>
      <c r="G15" s="8">
        <f t="shared" si="0"/>
        <v>286467.64419999998</v>
      </c>
      <c r="H15" s="8">
        <f t="shared" si="1"/>
        <v>242769.19</v>
      </c>
      <c r="I15" s="3"/>
    </row>
    <row r="16" spans="1:9" ht="18.75" customHeight="1" x14ac:dyDescent="0.3">
      <c r="A16" s="6"/>
      <c r="B16" s="18" t="s">
        <v>28</v>
      </c>
      <c r="C16" s="18"/>
      <c r="D16" s="18"/>
      <c r="E16" s="18"/>
      <c r="F16" s="18"/>
      <c r="G16" s="11"/>
      <c r="H16" s="12">
        <f>SUM(H6:H15)</f>
        <v>10174690.209999999</v>
      </c>
      <c r="I16" s="13"/>
    </row>
    <row r="17" spans="1:11" ht="24.75" customHeight="1" x14ac:dyDescent="0.25">
      <c r="A17" s="5">
        <v>10</v>
      </c>
      <c r="B17" s="1" t="s">
        <v>14</v>
      </c>
      <c r="C17" s="25" t="s">
        <v>22</v>
      </c>
      <c r="D17" s="25"/>
      <c r="E17" s="25"/>
      <c r="F17" s="25"/>
      <c r="G17" s="25"/>
      <c r="H17" s="25"/>
      <c r="I17" s="14"/>
    </row>
    <row r="18" spans="1:11" ht="53.25" customHeight="1" x14ac:dyDescent="0.25">
      <c r="A18" s="5">
        <v>14</v>
      </c>
      <c r="B18" s="1">
        <v>1</v>
      </c>
      <c r="C18" s="10" t="s">
        <v>15</v>
      </c>
      <c r="D18" s="5" t="s">
        <v>7</v>
      </c>
      <c r="E18" s="8">
        <v>17</v>
      </c>
      <c r="F18" s="8">
        <v>95753</v>
      </c>
      <c r="G18" s="8">
        <f>F18*1.18</f>
        <v>112988.54</v>
      </c>
      <c r="H18" s="8">
        <f>F18*E18</f>
        <v>1627801</v>
      </c>
      <c r="I18" s="3"/>
    </row>
    <row r="19" spans="1:11" ht="18.75" customHeight="1" x14ac:dyDescent="0.3">
      <c r="A19" s="6"/>
      <c r="B19" s="18" t="s">
        <v>29</v>
      </c>
      <c r="C19" s="18"/>
      <c r="D19" s="18"/>
      <c r="E19" s="18"/>
      <c r="F19" s="18"/>
      <c r="G19" s="11"/>
      <c r="H19" s="12">
        <f>H18</f>
        <v>1627801</v>
      </c>
      <c r="I19" s="13"/>
      <c r="J19" s="17"/>
    </row>
    <row r="20" spans="1:11" ht="18.75" customHeight="1" x14ac:dyDescent="0.3">
      <c r="A20" s="6"/>
      <c r="B20" s="1" t="s">
        <v>23</v>
      </c>
      <c r="C20" s="26"/>
      <c r="D20" s="27"/>
      <c r="E20" s="27"/>
      <c r="F20" s="27"/>
      <c r="G20" s="28"/>
      <c r="H20" s="12"/>
      <c r="I20" s="13"/>
    </row>
    <row r="21" spans="1:11" ht="18.75" customHeight="1" x14ac:dyDescent="0.3">
      <c r="A21" s="6"/>
      <c r="B21" s="1">
        <v>1</v>
      </c>
      <c r="C21" s="15" t="s">
        <v>24</v>
      </c>
      <c r="D21" s="5" t="s">
        <v>27</v>
      </c>
      <c r="E21" s="8">
        <v>68</v>
      </c>
      <c r="F21" s="8">
        <f>G21/1.18</f>
        <v>3525.4237288135596</v>
      </c>
      <c r="G21" s="8">
        <v>4160</v>
      </c>
      <c r="H21" s="8">
        <f>F21*E21</f>
        <v>239728.81355932206</v>
      </c>
      <c r="I21" s="13"/>
    </row>
    <row r="22" spans="1:11" ht="18.75" customHeight="1" x14ac:dyDescent="0.3">
      <c r="A22" s="6"/>
      <c r="B22" s="1">
        <v>2</v>
      </c>
      <c r="C22" s="15" t="s">
        <v>25</v>
      </c>
      <c r="D22" s="5" t="s">
        <v>27</v>
      </c>
      <c r="E22" s="8">
        <v>15</v>
      </c>
      <c r="F22" s="8">
        <f t="shared" ref="F22:F23" si="2">G22/1.18</f>
        <v>1301.6949152542375</v>
      </c>
      <c r="G22" s="8">
        <v>1536</v>
      </c>
      <c r="H22" s="8">
        <f t="shared" ref="H22:H23" si="3">F22*E22</f>
        <v>19525.423728813563</v>
      </c>
      <c r="I22" s="13"/>
    </row>
    <row r="23" spans="1:11" ht="20.25" x14ac:dyDescent="0.3">
      <c r="A23" s="6"/>
      <c r="B23" s="1">
        <v>3</v>
      </c>
      <c r="C23" s="15" t="s">
        <v>26</v>
      </c>
      <c r="D23" s="5" t="s">
        <v>27</v>
      </c>
      <c r="E23" s="8">
        <v>15</v>
      </c>
      <c r="F23" s="8">
        <f t="shared" si="2"/>
        <v>10947.661016949152</v>
      </c>
      <c r="G23" s="8">
        <v>12918.24</v>
      </c>
      <c r="H23" s="8">
        <f t="shared" si="3"/>
        <v>164214.91525423728</v>
      </c>
      <c r="I23" s="13"/>
    </row>
    <row r="24" spans="1:11" ht="18.75" customHeight="1" x14ac:dyDescent="0.3">
      <c r="A24" s="6"/>
      <c r="B24" s="18" t="s">
        <v>30</v>
      </c>
      <c r="C24" s="18"/>
      <c r="D24" s="18"/>
      <c r="E24" s="18"/>
      <c r="F24" s="18"/>
      <c r="G24" s="11"/>
      <c r="H24" s="12">
        <f>SUM(H21:H23)</f>
        <v>423469.15254237293</v>
      </c>
      <c r="I24" s="13"/>
    </row>
    <row r="25" spans="1:11" ht="18.75" customHeight="1" x14ac:dyDescent="0.3">
      <c r="A25" s="6"/>
      <c r="B25" s="18" t="s">
        <v>19</v>
      </c>
      <c r="C25" s="18"/>
      <c r="D25" s="18"/>
      <c r="E25" s="18"/>
      <c r="F25" s="18"/>
      <c r="G25" s="11"/>
      <c r="H25" s="16">
        <f>H19+H16+H24</f>
        <v>12225960.362542372</v>
      </c>
      <c r="I25" s="13"/>
    </row>
    <row r="30" spans="1:11" ht="26.25" x14ac:dyDescent="0.4">
      <c r="K30" s="9"/>
    </row>
  </sheetData>
  <mergeCells count="17">
    <mergeCell ref="C20:G20"/>
    <mergeCell ref="B16:F16"/>
    <mergeCell ref="B19:F19"/>
    <mergeCell ref="B25:F25"/>
    <mergeCell ref="A1:I1"/>
    <mergeCell ref="I2:I3"/>
    <mergeCell ref="A2:A3"/>
    <mergeCell ref="B2:B3"/>
    <mergeCell ref="C2:C3"/>
    <mergeCell ref="D2:D3"/>
    <mergeCell ref="E2:E3"/>
    <mergeCell ref="F2:F3"/>
    <mergeCell ref="H2:H3"/>
    <mergeCell ref="C5:H5"/>
    <mergeCell ref="C17:H17"/>
    <mergeCell ref="G2:G3"/>
    <mergeCell ref="B24:F24"/>
  </mergeCells>
  <pageMargins left="0.70866141732283472" right="0.70866141732283472" top="0.74803149606299213" bottom="0.98425196850393704" header="0.31496062992125984" footer="0.31496062992125984"/>
  <pageSetup scale="6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 </vt:lpstr>
      <vt:lpstr>'BOQ '!Print_Area</vt:lpstr>
      <vt:lpstr>'BOQ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DELL</cp:lastModifiedBy>
  <cp:lastPrinted>2026-06-04T12:52:20Z</cp:lastPrinted>
  <dcterms:created xsi:type="dcterms:W3CDTF">2022-04-04T13:12:00Z</dcterms:created>
  <dcterms:modified xsi:type="dcterms:W3CDTF">2026-06-16T06:56:02Z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39EE79FE663947E495F6097CC86F42E4_12</vt:lpwstr>
  </property>
  <property fmtid="{D5CDD505-2E9C-101B-9397-08002B2CF9AE}" pid="3" name="KSOProductBuildVer">
    <vt:lpwstr>1033-12.2.0.22549</vt:lpwstr>
  </property>
</Properties>
</file>